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14. Подвеска провода СИП 3 1х95" sheetId="1" r:id="rId1"/>
  </sheets>
  <definedNames>
    <definedName name="_xlnm.Print_Titles" localSheetId="0">'14. Подвеска провода СИП 3 1х95'!$5:$5</definedName>
  </definedNames>
  <calcPr calcId="162913"/>
</workbook>
</file>

<file path=xl/calcChain.xml><?xml version="1.0" encoding="utf-8"?>
<calcChain xmlns="http://schemas.openxmlformats.org/spreadsheetml/2006/main">
  <c r="A38" i="1" l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1" i="1"/>
  <c r="A9" i="1"/>
  <c r="A8" i="1"/>
  <c r="A7" i="1"/>
</calcChain>
</file>

<file path=xl/sharedStrings.xml><?xml version="1.0" encoding="utf-8"?>
<sst xmlns="http://schemas.openxmlformats.org/spreadsheetml/2006/main" count="168" uniqueCount="87">
  <si>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</si>
  <si>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</si>
  <si>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</si>
  <si>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</si>
  <si>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</si>
  <si>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</si>
  <si>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</si>
  <si>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</si>
  <si>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</si>
  <si>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</si>
  <si>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</si>
  <si>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</si>
  <si>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</si>
  <si>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</si>
  <si>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</si>
  <si>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</si>
  <si>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</si>
  <si>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(25/1-10)*1 </t>
  </si>
  <si>
    <t>3</t>
  </si>
  <si>
    <t>Траверса на опоре</t>
  </si>
  <si>
    <t>Раздел 2. Материалы, приобретаемые подрядчиком самостоятельно:</t>
  </si>
  <si>
    <t>4</t>
  </si>
  <si>
    <t>Провод СИП-3 1х95</t>
  </si>
  <si>
    <t xml:space="preserve">1*3*1,045 </t>
  </si>
  <si>
    <t>Материалы для подвески на промежуточных опорах</t>
  </si>
  <si>
    <t>5</t>
  </si>
  <si>
    <t>Траверсы стальные</t>
  </si>
  <si>
    <t>т</t>
  </si>
  <si>
    <t xml:space="preserve">22,66*12/1000 </t>
  </si>
  <si>
    <t>6</t>
  </si>
  <si>
    <t>Изолятор ШС 20-УО</t>
  </si>
  <si>
    <t>шт.</t>
  </si>
  <si>
    <t xml:space="preserve">6*12 </t>
  </si>
  <si>
    <t>7</t>
  </si>
  <si>
    <t>Вязка спиральная СВ 35/50</t>
  </si>
  <si>
    <t>8</t>
  </si>
  <si>
    <t>Колпачки полиэтиленовые</t>
  </si>
  <si>
    <t>100 шт</t>
  </si>
  <si>
    <t xml:space="preserve">(6*12) / 100 </t>
  </si>
  <si>
    <t>9</t>
  </si>
  <si>
    <t>Заземляющий проводник ЗП-1</t>
  </si>
  <si>
    <t xml:space="preserve">1*12 </t>
  </si>
  <si>
    <t>10</t>
  </si>
  <si>
    <t>Хомуты стальные</t>
  </si>
  <si>
    <t>кг</t>
  </si>
  <si>
    <t xml:space="preserve">1,2*2*12 </t>
  </si>
  <si>
    <t>Материалы для подвески на анкерных опорах</t>
  </si>
  <si>
    <t>11</t>
  </si>
  <si>
    <t xml:space="preserve">(19,74+5,7)*9/1000 </t>
  </si>
  <si>
    <t>12</t>
  </si>
  <si>
    <t>Ушко: однолапчатое У1-7-16</t>
  </si>
  <si>
    <t xml:space="preserve">6*9 </t>
  </si>
  <si>
    <t>13</t>
  </si>
  <si>
    <t>Звено промежуточное трехлапчатое ПРТ-7-1</t>
  </si>
  <si>
    <t>14</t>
  </si>
  <si>
    <t>Зажим натяжной болтовый НБ-2-6</t>
  </si>
  <si>
    <t>15</t>
  </si>
  <si>
    <t>Серьга СРС-7-16</t>
  </si>
  <si>
    <t>16</t>
  </si>
  <si>
    <t>Скобы СК-7-1А</t>
  </si>
  <si>
    <t>17</t>
  </si>
  <si>
    <t>Изолятор линейный штыревой фарфоровый ШФ 20-Г</t>
  </si>
  <si>
    <t>18</t>
  </si>
  <si>
    <t xml:space="preserve">(6*9) / 100 </t>
  </si>
  <si>
    <t>19</t>
  </si>
  <si>
    <t>20</t>
  </si>
  <si>
    <t xml:space="preserve">1*9 </t>
  </si>
  <si>
    <t>Материалы для подвески на угловых анкерных опорах</t>
  </si>
  <si>
    <t>21</t>
  </si>
  <si>
    <t xml:space="preserve">(19,74+5,7)*4/1000 </t>
  </si>
  <si>
    <t>22</t>
  </si>
  <si>
    <t xml:space="preserve">6*4 </t>
  </si>
  <si>
    <t>23</t>
  </si>
  <si>
    <t>24</t>
  </si>
  <si>
    <t>25</t>
  </si>
  <si>
    <t>26</t>
  </si>
  <si>
    <t>27</t>
  </si>
  <si>
    <t>Изолятор подвесной стеклянный ПСД-70Е</t>
  </si>
  <si>
    <t xml:space="preserve">12*4 </t>
  </si>
  <si>
    <t>28</t>
  </si>
  <si>
    <t xml:space="preserve">1*4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</si>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</sst>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15</v>
      </c>
      <c r="F8" s="12"/>
      <c r="G8" s="15"/>
      <c r="H8" s="12" t="s">
        <v>17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25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4" t="s">
        <v>20</v>
      </c>
      <c r="B10" s="34"/>
      <c r="C10" s="34"/>
      <c r="D10" s="34"/>
      <c r="E10" s="34"/>
      <c r="F10" s="34"/>
      <c r="G10" s="34"/>
      <c r="H10" s="34"/>
      <c r="Q10" s="9" t="s">
        <v>20</v>
      </c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6">
        <v>3.1349999999999998</v>
      </c>
      <c r="F11" s="12"/>
      <c r="G11" s="15"/>
      <c r="H11" s="12" t="s">
        <v>23</v>
      </c>
      <c r="J11" s="2" t="s">
        <v>13</v>
      </c>
      <c r="Q11" s="9"/>
    </row>
    <row r="12" spans="1:18" customFormat="1" ht="15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Q12" s="9"/>
      <c r="R12" s="17" t="s">
        <v>24</v>
      </c>
    </row>
    <row r="13" spans="1:18" customFormat="1" ht="15" x14ac:dyDescent="0.25">
      <c r="A13" s="10">
        <f>IF(J13&lt;&gt;"",COUNTA(J$1:J13),"")</f>
        <v>5</v>
      </c>
      <c r="B13" s="11" t="s">
        <v>25</v>
      </c>
      <c r="C13" s="12" t="s">
        <v>26</v>
      </c>
      <c r="D13" s="13" t="s">
        <v>27</v>
      </c>
      <c r="E13" s="18">
        <v>0.27192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1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4">
        <v>72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31</v>
      </c>
      <c r="E15" s="14">
        <v>72</v>
      </c>
      <c r="F15" s="12"/>
      <c r="G15" s="15"/>
      <c r="H15" s="12" t="s">
        <v>32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35</v>
      </c>
      <c r="C16" s="12" t="s">
        <v>36</v>
      </c>
      <c r="D16" s="13" t="s">
        <v>37</v>
      </c>
      <c r="E16" s="19">
        <v>0.72</v>
      </c>
      <c r="F16" s="12"/>
      <c r="G16" s="15"/>
      <c r="H16" s="12" t="s">
        <v>38</v>
      </c>
      <c r="J16" s="2" t="s">
        <v>13</v>
      </c>
      <c r="Q16" s="9"/>
      <c r="R16" s="17"/>
    </row>
    <row r="17" spans="1:18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31</v>
      </c>
      <c r="E17" s="14">
        <v>12</v>
      </c>
      <c r="F17" s="12"/>
      <c r="G17" s="15"/>
      <c r="H17" s="12" t="s">
        <v>41</v>
      </c>
      <c r="J17" s="2" t="s">
        <v>13</v>
      </c>
      <c r="Q17" s="9"/>
      <c r="R17" s="17"/>
    </row>
    <row r="18" spans="1:18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44</v>
      </c>
      <c r="E18" s="20">
        <v>28.8</v>
      </c>
      <c r="F18" s="12"/>
      <c r="G18" s="15"/>
      <c r="H18" s="12" t="s">
        <v>45</v>
      </c>
      <c r="J18" s="2" t="s">
        <v>13</v>
      </c>
      <c r="Q18" s="9"/>
      <c r="R18" s="17"/>
    </row>
    <row r="19" spans="1:18" customFormat="1" ht="15" x14ac:dyDescent="0.25">
      <c r="A19" s="35" t="s">
        <v>46</v>
      </c>
      <c r="B19" s="35"/>
      <c r="C19" s="35"/>
      <c r="D19" s="35"/>
      <c r="E19" s="35"/>
      <c r="F19" s="35"/>
      <c r="G19" s="35"/>
      <c r="H19" s="35"/>
      <c r="Q19" s="9"/>
      <c r="R19" s="17" t="s">
        <v>46</v>
      </c>
    </row>
    <row r="20" spans="1:18" customFormat="1" ht="15" x14ac:dyDescent="0.25">
      <c r="A20" s="10">
        <f>IF(J20&lt;&gt;"",COUNTA(J$1:J20),"")</f>
        <v>11</v>
      </c>
      <c r="B20" s="11" t="s">
        <v>47</v>
      </c>
      <c r="C20" s="12" t="s">
        <v>26</v>
      </c>
      <c r="D20" s="13" t="s">
        <v>27</v>
      </c>
      <c r="E20" s="18">
        <v>0.22896</v>
      </c>
      <c r="F20" s="12"/>
      <c r="G20" s="15"/>
      <c r="H20" s="12" t="s">
        <v>48</v>
      </c>
      <c r="J20" s="2" t="s">
        <v>13</v>
      </c>
      <c r="Q20" s="9"/>
      <c r="R20" s="17"/>
    </row>
    <row r="21" spans="1:18" customFormat="1" ht="15" x14ac:dyDescent="0.25">
      <c r="A21" s="10">
        <f>IF(J21&lt;&gt;"",COUNTA(J$1:J21),"")</f>
        <v>12</v>
      </c>
      <c r="B21" s="11" t="s">
        <v>49</v>
      </c>
      <c r="C21" s="12" t="s">
        <v>50</v>
      </c>
      <c r="D21" s="13" t="s">
        <v>16</v>
      </c>
      <c r="E21" s="14">
        <v>54</v>
      </c>
      <c r="F21" s="12"/>
      <c r="G21" s="15"/>
      <c r="H21" s="12" t="s">
        <v>51</v>
      </c>
      <c r="J21" s="2" t="s">
        <v>13</v>
      </c>
      <c r="Q21" s="9"/>
      <c r="R21" s="17"/>
    </row>
    <row r="22" spans="1:18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54</v>
      </c>
      <c r="F22" s="12"/>
      <c r="G22" s="15"/>
      <c r="H22" s="12" t="s">
        <v>51</v>
      </c>
      <c r="J22" s="2" t="s">
        <v>13</v>
      </c>
      <c r="Q22" s="9"/>
      <c r="R22" s="17"/>
    </row>
    <row r="23" spans="1:18" customFormat="1" ht="15" x14ac:dyDescent="0.25">
      <c r="A23" s="10">
        <f>IF(J23&lt;&gt;"",COUNTA(J$1:J23),"")</f>
        <v>14</v>
      </c>
      <c r="B23" s="11" t="s">
        <v>54</v>
      </c>
      <c r="C23" s="12" t="s">
        <v>55</v>
      </c>
      <c r="D23" s="13" t="s">
        <v>16</v>
      </c>
      <c r="E23" s="14">
        <v>54</v>
      </c>
      <c r="F23" s="12"/>
      <c r="G23" s="15"/>
      <c r="H23" s="12" t="s">
        <v>51</v>
      </c>
      <c r="J23" s="2" t="s">
        <v>13</v>
      </c>
      <c r="Q23" s="9"/>
      <c r="R23" s="17"/>
    </row>
    <row r="24" spans="1:18" customFormat="1" ht="15" x14ac:dyDescent="0.25">
      <c r="A24" s="10">
        <f>IF(J24&lt;&gt;"",COUNTA(J$1:J24),"")</f>
        <v>15</v>
      </c>
      <c r="B24" s="11" t="s">
        <v>56</v>
      </c>
      <c r="C24" s="12" t="s">
        <v>57</v>
      </c>
      <c r="D24" s="13" t="s">
        <v>16</v>
      </c>
      <c r="E24" s="14">
        <v>54</v>
      </c>
      <c r="F24" s="12"/>
      <c r="G24" s="15"/>
      <c r="H24" s="12" t="s">
        <v>51</v>
      </c>
      <c r="J24" s="2" t="s">
        <v>13</v>
      </c>
      <c r="Q24" s="9"/>
      <c r="R24" s="17"/>
    </row>
    <row r="25" spans="1:18" customFormat="1" ht="15" x14ac:dyDescent="0.25">
      <c r="A25" s="10">
        <f>IF(J25&lt;&gt;"",COUNTA(J$1:J25),"")</f>
        <v>16</v>
      </c>
      <c r="B25" s="11" t="s">
        <v>58</v>
      </c>
      <c r="C25" s="12" t="s">
        <v>59</v>
      </c>
      <c r="D25" s="13" t="s">
        <v>16</v>
      </c>
      <c r="E25" s="14">
        <v>54</v>
      </c>
      <c r="F25" s="12"/>
      <c r="G25" s="15"/>
      <c r="H25" s="12" t="s">
        <v>51</v>
      </c>
      <c r="J25" s="2" t="s">
        <v>13</v>
      </c>
      <c r="Q25" s="9"/>
      <c r="R25" s="17"/>
    </row>
    <row r="26" spans="1:18" customFormat="1" ht="15" x14ac:dyDescent="0.25">
      <c r="A26" s="10">
        <f>IF(J26&lt;&gt;"",COUNTA(J$1:J26),"")</f>
        <v>17</v>
      </c>
      <c r="B26" s="11" t="s">
        <v>60</v>
      </c>
      <c r="C26" s="12" t="s">
        <v>61</v>
      </c>
      <c r="D26" s="13" t="s">
        <v>16</v>
      </c>
      <c r="E26" s="14">
        <v>54</v>
      </c>
      <c r="F26" s="12"/>
      <c r="G26" s="15"/>
      <c r="H26" s="12" t="s">
        <v>51</v>
      </c>
      <c r="J26" s="2" t="s">
        <v>13</v>
      </c>
      <c r="Q26" s="9"/>
      <c r="R26" s="17"/>
    </row>
    <row r="27" spans="1:18" customFormat="1" ht="15" x14ac:dyDescent="0.25">
      <c r="A27" s="10">
        <f>IF(J27&lt;&gt;"",COUNTA(J$1:J27),"")</f>
        <v>18</v>
      </c>
      <c r="B27" s="11" t="s">
        <v>62</v>
      </c>
      <c r="C27" s="12" t="s">
        <v>36</v>
      </c>
      <c r="D27" s="13" t="s">
        <v>37</v>
      </c>
      <c r="E27" s="19">
        <v>0.54</v>
      </c>
      <c r="F27" s="12"/>
      <c r="G27" s="15"/>
      <c r="H27" s="12" t="s">
        <v>63</v>
      </c>
      <c r="J27" s="2" t="s">
        <v>13</v>
      </c>
      <c r="Q27" s="9"/>
      <c r="R27" s="17"/>
    </row>
    <row r="28" spans="1:18" customFormat="1" ht="15" x14ac:dyDescent="0.25">
      <c r="A28" s="10">
        <f>IF(J28&lt;&gt;"",COUNTA(J$1:J28),"")</f>
        <v>19</v>
      </c>
      <c r="B28" s="11" t="s">
        <v>64</v>
      </c>
      <c r="C28" s="12" t="s">
        <v>34</v>
      </c>
      <c r="D28" s="13" t="s">
        <v>31</v>
      </c>
      <c r="E28" s="14">
        <v>54</v>
      </c>
      <c r="F28" s="12"/>
      <c r="G28" s="15"/>
      <c r="H28" s="12" t="s">
        <v>51</v>
      </c>
      <c r="J28" s="2" t="s">
        <v>13</v>
      </c>
      <c r="Q28" s="9"/>
      <c r="R28" s="17"/>
    </row>
    <row r="29" spans="1:18" customFormat="1" ht="15" x14ac:dyDescent="0.25">
      <c r="A29" s="10">
        <f>IF(J29&lt;&gt;"",COUNTA(J$1:J29),"")</f>
        <v>20</v>
      </c>
      <c r="B29" s="11" t="s">
        <v>65</v>
      </c>
      <c r="C29" s="12" t="s">
        <v>40</v>
      </c>
      <c r="D29" s="13" t="s">
        <v>31</v>
      </c>
      <c r="E29" s="14">
        <v>9</v>
      </c>
      <c r="F29" s="12"/>
      <c r="G29" s="15"/>
      <c r="H29" s="12" t="s">
        <v>66</v>
      </c>
      <c r="J29" s="2" t="s">
        <v>13</v>
      </c>
      <c r="Q29" s="9"/>
      <c r="R29" s="17"/>
    </row>
    <row r="30" spans="1:18" customFormat="1" ht="15" x14ac:dyDescent="0.25">
      <c r="A30" s="35" t="s">
        <v>67</v>
      </c>
      <c r="B30" s="35"/>
      <c r="C30" s="35"/>
      <c r="D30" s="35"/>
      <c r="E30" s="35"/>
      <c r="F30" s="35"/>
      <c r="G30" s="35"/>
      <c r="H30" s="35"/>
      <c r="Q30" s="9"/>
      <c r="R30" s="17" t="s">
        <v>67</v>
      </c>
    </row>
    <row r="31" spans="1:18" customFormat="1" ht="15" x14ac:dyDescent="0.25">
      <c r="A31" s="10">
        <f>IF(J31&lt;&gt;"",COUNTA(J$1:J31),"")</f>
        <v>21</v>
      </c>
      <c r="B31" s="11" t="s">
        <v>68</v>
      </c>
      <c r="C31" s="12" t="s">
        <v>26</v>
      </c>
      <c r="D31" s="13" t="s">
        <v>27</v>
      </c>
      <c r="E31" s="18">
        <v>0.10176</v>
      </c>
      <c r="F31" s="12"/>
      <c r="G31" s="15"/>
      <c r="H31" s="12" t="s">
        <v>69</v>
      </c>
      <c r="J31" s="2" t="s">
        <v>13</v>
      </c>
      <c r="Q31" s="9"/>
      <c r="R31" s="17"/>
    </row>
    <row r="32" spans="1:18" customFormat="1" ht="15" x14ac:dyDescent="0.25">
      <c r="A32" s="10">
        <f>IF(J32&lt;&gt;"",COUNTA(J$1:J32),"")</f>
        <v>22</v>
      </c>
      <c r="B32" s="11" t="s">
        <v>70</v>
      </c>
      <c r="C32" s="12" t="s">
        <v>50</v>
      </c>
      <c r="D32" s="13" t="s">
        <v>16</v>
      </c>
      <c r="E32" s="14">
        <v>24</v>
      </c>
      <c r="F32" s="12"/>
      <c r="G32" s="15"/>
      <c r="H32" s="12" t="s">
        <v>71</v>
      </c>
      <c r="J32" s="2" t="s">
        <v>13</v>
      </c>
      <c r="Q32" s="9"/>
      <c r="R32" s="17"/>
    </row>
    <row r="33" spans="1:22" customFormat="1" ht="15" x14ac:dyDescent="0.25">
      <c r="A33" s="10">
        <f>IF(J33&lt;&gt;"",COUNTA(J$1:J33),"")</f>
        <v>23</v>
      </c>
      <c r="B33" s="11" t="s">
        <v>72</v>
      </c>
      <c r="C33" s="12" t="s">
        <v>53</v>
      </c>
      <c r="D33" s="13" t="s">
        <v>16</v>
      </c>
      <c r="E33" s="14">
        <v>24</v>
      </c>
      <c r="F33" s="12"/>
      <c r="G33" s="15"/>
      <c r="H33" s="12" t="s">
        <v>71</v>
      </c>
      <c r="J33" s="2" t="s">
        <v>13</v>
      </c>
      <c r="Q33" s="9"/>
      <c r="R33" s="17"/>
    </row>
    <row r="34" spans="1:22" customFormat="1" ht="15" x14ac:dyDescent="0.25">
      <c r="A34" s="10">
        <f>IF(J34&lt;&gt;"",COUNTA(J$1:J34),"")</f>
        <v>24</v>
      </c>
      <c r="B34" s="11" t="s">
        <v>73</v>
      </c>
      <c r="C34" s="12" t="s">
        <v>55</v>
      </c>
      <c r="D34" s="13" t="s">
        <v>16</v>
      </c>
      <c r="E34" s="14">
        <v>24</v>
      </c>
      <c r="F34" s="12"/>
      <c r="G34" s="15"/>
      <c r="H34" s="12" t="s">
        <v>71</v>
      </c>
      <c r="J34" s="2" t="s">
        <v>13</v>
      </c>
      <c r="Q34" s="9"/>
      <c r="R34" s="17"/>
    </row>
    <row r="35" spans="1:22" customFormat="1" ht="15" x14ac:dyDescent="0.25">
      <c r="A35" s="10">
        <f>IF(J35&lt;&gt;"",COUNTA(J$1:J35),"")</f>
        <v>25</v>
      </c>
      <c r="B35" s="11" t="s">
        <v>74</v>
      </c>
      <c r="C35" s="12" t="s">
        <v>57</v>
      </c>
      <c r="D35" s="13" t="s">
        <v>16</v>
      </c>
      <c r="E35" s="14">
        <v>24</v>
      </c>
      <c r="F35" s="12"/>
      <c r="G35" s="15"/>
      <c r="H35" s="12" t="s">
        <v>71</v>
      </c>
      <c r="J35" s="2" t="s">
        <v>13</v>
      </c>
      <c r="Q35" s="9"/>
      <c r="R35" s="17"/>
    </row>
    <row r="36" spans="1:22" customFormat="1" ht="15" x14ac:dyDescent="0.25">
      <c r="A36" s="10">
        <f>IF(J36&lt;&gt;"",COUNTA(J$1:J36),"")</f>
        <v>26</v>
      </c>
      <c r="B36" s="11" t="s">
        <v>75</v>
      </c>
      <c r="C36" s="12" t="s">
        <v>59</v>
      </c>
      <c r="D36" s="13" t="s">
        <v>16</v>
      </c>
      <c r="E36" s="14">
        <v>24</v>
      </c>
      <c r="F36" s="12"/>
      <c r="G36" s="15"/>
      <c r="H36" s="12" t="s">
        <v>71</v>
      </c>
      <c r="J36" s="2" t="s">
        <v>13</v>
      </c>
      <c r="Q36" s="9"/>
      <c r="R36" s="17"/>
    </row>
    <row r="37" spans="1:22" customFormat="1" ht="15" x14ac:dyDescent="0.25">
      <c r="A37" s="10">
        <f>IF(J37&lt;&gt;"",COUNTA(J$1:J37),"")</f>
        <v>27</v>
      </c>
      <c r="B37" s="11" t="s">
        <v>76</v>
      </c>
      <c r="C37" s="12" t="s">
        <v>77</v>
      </c>
      <c r="D37" s="13" t="s">
        <v>16</v>
      </c>
      <c r="E37" s="14">
        <v>48</v>
      </c>
      <c r="F37" s="12"/>
      <c r="G37" s="15"/>
      <c r="H37" s="12" t="s">
        <v>78</v>
      </c>
      <c r="J37" s="2" t="s">
        <v>13</v>
      </c>
      <c r="Q37" s="9"/>
      <c r="R37" s="17"/>
    </row>
    <row r="38" spans="1:22" customFormat="1" ht="15" x14ac:dyDescent="0.25">
      <c r="A38" s="10">
        <f>IF(J38&lt;&gt;"",COUNTA(J$1:J38),"")</f>
        <v>28</v>
      </c>
      <c r="B38" s="11" t="s">
        <v>79</v>
      </c>
      <c r="C38" s="12" t="s">
        <v>40</v>
      </c>
      <c r="D38" s="13" t="s">
        <v>31</v>
      </c>
      <c r="E38" s="14">
        <v>4</v>
      </c>
      <c r="F38" s="12"/>
      <c r="G38" s="15"/>
      <c r="H38" s="12" t="s">
        <v>80</v>
      </c>
      <c r="J38" s="2" t="s">
        <v>13</v>
      </c>
      <c r="Q38" s="9"/>
      <c r="R38" s="17"/>
    </row>
    <row r="39" spans="1:22" customFormat="1" ht="36.75" customHeight="1" x14ac:dyDescent="0.25"/>
    <row r="40" spans="1:22" s="21" customFormat="1" ht="15" x14ac:dyDescent="0.25">
      <c r="A40" s="22"/>
      <c r="B40" s="23" t="s">
        <v>81</v>
      </c>
      <c r="C40" s="36"/>
      <c r="D40" s="36"/>
      <c r="E40" s="37" t="s">
        <v>82</v>
      </c>
      <c r="F40" s="37"/>
      <c r="G40" s="37"/>
      <c r="H40" s="37"/>
      <c r="I40"/>
      <c r="J40"/>
      <c r="K40"/>
      <c r="L40"/>
      <c r="M40"/>
      <c r="N40"/>
      <c r="O40"/>
      <c r="P40"/>
      <c r="Q40" s="24"/>
      <c r="R40" s="24"/>
      <c r="S40" s="24" t="s">
        <v>83</v>
      </c>
      <c r="T40" s="24" t="s">
        <v>82</v>
      </c>
      <c r="U40" s="24"/>
      <c r="V40" s="24"/>
    </row>
    <row r="41" spans="1:22" s="25" customFormat="1" ht="20.25" customHeight="1" x14ac:dyDescent="0.25">
      <c r="A41" s="26"/>
      <c r="B41" s="23"/>
      <c r="C41" s="38" t="s">
        <v>84</v>
      </c>
      <c r="D41" s="38"/>
      <c r="E41" s="38"/>
      <c r="F41" s="38"/>
      <c r="G41" s="38"/>
      <c r="H41" s="38"/>
      <c r="Q41" s="27"/>
      <c r="R41" s="27"/>
      <c r="S41" s="27"/>
      <c r="T41" s="27"/>
      <c r="U41" s="27"/>
      <c r="V41" s="27"/>
    </row>
    <row r="42" spans="1:22" s="21" customFormat="1" ht="15" x14ac:dyDescent="0.25">
      <c r="A42" s="22"/>
      <c r="B42" s="23" t="s">
        <v>85</v>
      </c>
      <c r="C42" s="36"/>
      <c r="D42" s="36"/>
      <c r="E42" s="37" t="s">
        <v>86</v>
      </c>
      <c r="F42" s="37"/>
      <c r="G42" s="37"/>
      <c r="H42" s="37"/>
      <c r="I42"/>
      <c r="J42"/>
      <c r="K42"/>
      <c r="L42"/>
      <c r="M42"/>
      <c r="N42"/>
      <c r="O42"/>
      <c r="P42"/>
      <c r="Q42" s="24"/>
      <c r="R42" s="24"/>
      <c r="S42" s="24"/>
      <c r="T42" s="24"/>
      <c r="U42" s="24" t="s">
        <v>83</v>
      </c>
      <c r="V42" s="24" t="s">
        <v>86</v>
      </c>
    </row>
    <row r="43" spans="1:22" s="25" customFormat="1" ht="20.25" customHeight="1" x14ac:dyDescent="0.25">
      <c r="A43" s="26"/>
      <c r="C43" s="38" t="s">
        <v>84</v>
      </c>
      <c r="D43" s="38"/>
      <c r="E43" s="38"/>
      <c r="F43" s="38"/>
      <c r="G43" s="38"/>
      <c r="H43" s="38"/>
      <c r="Q43" s="27"/>
      <c r="R43" s="27"/>
      <c r="S43" s="27"/>
      <c r="T43" s="27"/>
      <c r="U43" s="27"/>
      <c r="V43" s="27"/>
    </row>
    <row r="45" spans="1:22" customFormat="1" ht="15" x14ac:dyDescent="0.25">
      <c r="B45" s="28"/>
      <c r="D45" s="28"/>
      <c r="F45" s="28"/>
    </row>
    <row r="50" spans="3:3" customFormat="1" ht="15" x14ac:dyDescent="0.25">
      <c r="C50" s="29"/>
    </row>
    <row r="51" spans="3:3" customFormat="1" ht="15" x14ac:dyDescent="0.25">
      <c r="C51" s="29"/>
    </row>
    <row r="52" spans="3:3" customFormat="1" ht="15" x14ac:dyDescent="0.25">
      <c r="C52" s="29"/>
    </row>
  </sheetData>
  <mergeCells count="14">
    <mergeCell ref="C41:H41"/>
    <mergeCell ref="C42:D42"/>
    <mergeCell ref="E42:H42"/>
    <mergeCell ref="C43:H43"/>
    <mergeCell ref="A12:H12"/>
    <mergeCell ref="A19:H19"/>
    <mergeCell ref="A30:H30"/>
    <mergeCell ref="C40:D40"/>
    <mergeCell ref="E40:H40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Подвеска провода СИП 3 1х95</vt:lpstr>
      <vt:lpstr>'14. Подвеска провода СИП 3 1х95'!Заголовки_для_печати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2024-12-04T01:20:02Z</dcterms:modified>
</cp:coreProperties>
</file>